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CDEE0BDB-CACA-4053-A13E-310625FEC18F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I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3" l="1"/>
  <c r="Q27" i="3"/>
  <c r="P27" i="3"/>
  <c r="O27" i="3"/>
  <c r="N27" i="3"/>
  <c r="M27" i="3"/>
  <c r="L27" i="3"/>
  <c r="K27" i="3"/>
  <c r="J27" i="3"/>
  <c r="I27" i="3"/>
  <c r="H27" i="3"/>
  <c r="G27" i="3"/>
  <c r="F27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</calcChain>
</file>

<file path=xl/sharedStrings.xml><?xml version="1.0" encoding="utf-8"?>
<sst xmlns="http://schemas.openxmlformats.org/spreadsheetml/2006/main" count="107" uniqueCount="88">
  <si>
    <t>P1/LB/2025</t>
  </si>
  <si>
    <t>P2/LB/2025</t>
  </si>
  <si>
    <t>P3/LB/2025</t>
  </si>
  <si>
    <t>P4/LB/2025</t>
  </si>
  <si>
    <t>P5/LB/2025</t>
  </si>
  <si>
    <t>P6/LB/2025</t>
  </si>
  <si>
    <t>P7/LB/2025</t>
  </si>
  <si>
    <t>P8/LB/2025</t>
  </si>
  <si>
    <t>P9/LB/2025</t>
  </si>
  <si>
    <t>P11/LB/2025</t>
  </si>
  <si>
    <t>P12/LB/2025</t>
  </si>
  <si>
    <t>P13/LB/2025</t>
  </si>
  <si>
    <t>P14/LB/2025</t>
  </si>
  <si>
    <t>P15/LB/2025</t>
  </si>
  <si>
    <t>P16/LB/2025</t>
  </si>
  <si>
    <t>P17/LB/2025</t>
  </si>
  <si>
    <t>P18/LB/2025</t>
  </si>
  <si>
    <t>P19/LB/2025</t>
  </si>
  <si>
    <t>Formation</t>
  </si>
  <si>
    <t>Gaj</t>
  </si>
  <si>
    <t>Sandhan</t>
  </si>
  <si>
    <t>Bhuj</t>
  </si>
  <si>
    <t>S.no</t>
  </si>
  <si>
    <t>Reg No</t>
  </si>
  <si>
    <t>Sample name</t>
  </si>
  <si>
    <t>Lithology</t>
  </si>
  <si>
    <t>V(ppm)</t>
  </si>
  <si>
    <t>1203/1</t>
  </si>
  <si>
    <t>Sticky varigated clay</t>
  </si>
  <si>
    <t>1203/2</t>
  </si>
  <si>
    <t>Sandstone, Argillaceous sandstone</t>
  </si>
  <si>
    <t>1203/3</t>
  </si>
  <si>
    <t>Varigated clay, Hard ferrugenous sandstone</t>
  </si>
  <si>
    <t>Matanomadh, Laterite</t>
  </si>
  <si>
    <t>1203/4</t>
  </si>
  <si>
    <t>Ferrugenous sandstone, Friable sandstone, Gritty sandstone</t>
  </si>
  <si>
    <t>1203/5</t>
  </si>
  <si>
    <t>Ferrugenous sandstone, Argillaceous sandstone</t>
  </si>
  <si>
    <t>1203/6</t>
  </si>
  <si>
    <t>Ferrugenous sandstone, sandy clay, Feldspathic sandstone</t>
  </si>
  <si>
    <t>1203/7</t>
  </si>
  <si>
    <t>Pinkish sandy clay, Friable sandstone</t>
  </si>
  <si>
    <t>1203/8</t>
  </si>
  <si>
    <t>Ferrugenous sandstone, Feldspathic sandstone</t>
  </si>
  <si>
    <t>1203/9</t>
  </si>
  <si>
    <t>Friable sandstone, Feldspathic sandstone, sandstone</t>
  </si>
  <si>
    <t>1203/10</t>
  </si>
  <si>
    <t>P10/LB/2025/A</t>
  </si>
  <si>
    <t>Kaolinized sandstone</t>
  </si>
  <si>
    <t>1203/11</t>
  </si>
  <si>
    <t>P10/LB/2025/B</t>
  </si>
  <si>
    <t>Pinkish clay</t>
  </si>
  <si>
    <t>1203/12</t>
  </si>
  <si>
    <t>Argillaceous sandstone</t>
  </si>
  <si>
    <t>1203/13</t>
  </si>
  <si>
    <t>1203/14</t>
  </si>
  <si>
    <t>Pebble sand, alluvial sand</t>
  </si>
  <si>
    <t>1203/29</t>
  </si>
  <si>
    <t>Siltstone, Friable sandstone</t>
  </si>
  <si>
    <t>1203/44</t>
  </si>
  <si>
    <t>Friable sandstone</t>
  </si>
  <si>
    <t>1203/59</t>
  </si>
  <si>
    <t>Laterite, Friable sandstone</t>
  </si>
  <si>
    <t>1203/60</t>
  </si>
  <si>
    <t>clay, Argillaceous sandstone</t>
  </si>
  <si>
    <t>1203/61</t>
  </si>
  <si>
    <t>Alluvial sand, clay</t>
  </si>
  <si>
    <t>1203/76</t>
  </si>
  <si>
    <t>1203/77</t>
  </si>
  <si>
    <t>P20/LB/2101</t>
  </si>
  <si>
    <t>clay/clay stone</t>
  </si>
  <si>
    <t>Min</t>
  </si>
  <si>
    <t>Max</t>
  </si>
  <si>
    <t>Average</t>
  </si>
  <si>
    <t>K2O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</si>
  <si>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</si>
  <si>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</si>
  <si>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</si>
  <si>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</si>
  <si>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</si>
  <si>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</si>
  <si>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</si>
  <si>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</si>
  <si>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</si>
  <si>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</si>
  <si>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Total  </t>
  </si>
  <si>
    <t xml:space="preserve">(%)  </t>
  </si>
  <si>
    <t>Annexure-III Statement showing analytical details of major oxides (by XRF) of 20 pit samples in Lakhond Area, Kachchh District,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</si>
</sst>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shrinkToFit="1"/>
    </xf>
    <xf numFmtId="1" fontId="5" fillId="2" borderId="5" xfId="0" applyNumberFormat="1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6D85-B261-4855-B26C-D9CCD5038733}">
  <dimension ref="A1:R27"/>
  <sheetViews>
    <sheetView tabSelected="1" workbookViewId="0">
      <selection sqref="A1:R1"/>
    </sheetView>
  </sheetViews>
  <sheetFormatPr defaultRowHeight="12" x14ac:dyDescent="0.25"/>
  <cols>
    <col min="1" max="1" width="3.88671875" style="16" bestFit="1" customWidth="1"/>
    <col min="2" max="2" width="6.33203125" style="16" bestFit="1" customWidth="1"/>
    <col min="3" max="3" width="11.109375" style="16" bestFit="1" customWidth="1"/>
    <col min="4" max="5" width="9.6640625" style="16" bestFit="1" customWidth="1"/>
    <col min="6" max="6" width="4.77734375" style="16" bestFit="1" customWidth="1"/>
    <col min="7" max="7" width="5.5546875" style="16" bestFit="1" customWidth="1"/>
    <col min="8" max="8" width="5.77734375" style="16" bestFit="1" customWidth="1"/>
    <col min="9" max="10" width="4.6640625" style="16" bestFit="1" customWidth="1"/>
    <col min="11" max="11" width="4.77734375" style="16" bestFit="1" customWidth="1"/>
    <col min="12" max="12" width="5" style="16" bestFit="1" customWidth="1"/>
    <col min="13" max="13" width="4.33203125" style="16" bestFit="1" customWidth="1"/>
    <col min="14" max="14" width="4.5546875" style="16" bestFit="1" customWidth="1"/>
    <col min="15" max="15" width="4.88671875" style="16" bestFit="1" customWidth="1"/>
    <col min="16" max="17" width="4.77734375" style="16" bestFit="1" customWidth="1"/>
    <col min="18" max="18" width="6.109375" style="16" bestFit="1" customWidth="1"/>
    <col min="19" max="16384" width="8.88671875" style="16"/>
  </cols>
  <sheetData>
    <row r="1" spans="1:18" ht="44.4" customHeight="1" x14ac:dyDescent="0.25">
      <c r="A1" s="27" t="s">
        <v>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31.2" customHeight="1" x14ac:dyDescent="0.25">
      <c r="A2" s="20" t="s">
        <v>22</v>
      </c>
      <c r="B2" s="20" t="s">
        <v>23</v>
      </c>
      <c r="C2" s="20" t="s">
        <v>24</v>
      </c>
      <c r="D2" s="22" t="s">
        <v>25</v>
      </c>
      <c r="E2" s="22" t="s">
        <v>18</v>
      </c>
      <c r="F2" s="15" t="s">
        <v>75</v>
      </c>
      <c r="G2" s="15" t="s">
        <v>76</v>
      </c>
      <c r="H2" s="15" t="s">
        <v>77</v>
      </c>
      <c r="I2" s="15" t="s">
        <v>78</v>
      </c>
      <c r="J2" s="15" t="s">
        <v>79</v>
      </c>
      <c r="K2" s="15" t="s">
        <v>80</v>
      </c>
      <c r="L2" s="15" t="s">
        <v>81</v>
      </c>
      <c r="M2" s="15" t="s">
        <v>74</v>
      </c>
      <c r="N2" s="15" t="s">
        <v>82</v>
      </c>
      <c r="O2" s="15" t="s">
        <v>83</v>
      </c>
      <c r="P2" s="15" t="s">
        <v>84</v>
      </c>
      <c r="Q2" s="15" t="s">
        <v>85</v>
      </c>
      <c r="R2" s="25" t="s">
        <v>26</v>
      </c>
    </row>
    <row r="3" spans="1:18" x14ac:dyDescent="0.25">
      <c r="A3" s="21"/>
      <c r="B3" s="21"/>
      <c r="C3" s="21"/>
      <c r="D3" s="23"/>
      <c r="E3" s="24"/>
      <c r="F3" s="17" t="s">
        <v>86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9"/>
      <c r="R3" s="26"/>
    </row>
    <row r="4" spans="1:18" ht="36" x14ac:dyDescent="0.25">
      <c r="A4" s="2">
        <v>1</v>
      </c>
      <c r="B4" s="3" t="s">
        <v>27</v>
      </c>
      <c r="C4" s="3" t="s">
        <v>0</v>
      </c>
      <c r="D4" s="4" t="s">
        <v>28</v>
      </c>
      <c r="E4" s="3" t="s">
        <v>19</v>
      </c>
      <c r="F4" s="5">
        <v>61.801000000000002</v>
      </c>
      <c r="G4" s="5">
        <v>16.309999999999999</v>
      </c>
      <c r="H4" s="5">
        <v>8.6300000000000008</v>
      </c>
      <c r="I4" s="5">
        <v>2.9000000000000001E-2</v>
      </c>
      <c r="J4" s="5">
        <v>0.78</v>
      </c>
      <c r="K4" s="5">
        <v>0.74</v>
      </c>
      <c r="L4" s="5">
        <v>0.18</v>
      </c>
      <c r="M4" s="5">
        <v>0.76</v>
      </c>
      <c r="N4" s="5">
        <v>1.69</v>
      </c>
      <c r="O4" s="5">
        <v>0.09</v>
      </c>
      <c r="P4" s="5">
        <v>8.7200000000000006</v>
      </c>
      <c r="Q4" s="5">
        <v>99.786000000000001</v>
      </c>
      <c r="R4" s="5">
        <v>93.7</v>
      </c>
    </row>
    <row r="5" spans="1:18" ht="36" x14ac:dyDescent="0.25">
      <c r="A5" s="2">
        <v>2</v>
      </c>
      <c r="B5" s="3" t="s">
        <v>29</v>
      </c>
      <c r="C5" s="3" t="s">
        <v>1</v>
      </c>
      <c r="D5" s="6" t="s">
        <v>30</v>
      </c>
      <c r="E5" s="3" t="s">
        <v>21</v>
      </c>
      <c r="F5" s="5">
        <v>52.600999999999999</v>
      </c>
      <c r="G5" s="5">
        <v>29.29</v>
      </c>
      <c r="H5" s="5">
        <v>7.35</v>
      </c>
      <c r="I5" s="5">
        <v>0.09</v>
      </c>
      <c r="J5" s="5">
        <v>0.23</v>
      </c>
      <c r="K5" s="5">
        <v>0.32</v>
      </c>
      <c r="L5" s="5">
        <v>4.3999999999999997E-2</v>
      </c>
      <c r="M5" s="5">
        <v>0</v>
      </c>
      <c r="N5" s="5">
        <v>0.52</v>
      </c>
      <c r="O5" s="5">
        <v>0.35</v>
      </c>
      <c r="P5" s="5">
        <v>8.99</v>
      </c>
      <c r="Q5" s="5">
        <v>99.905000000000001</v>
      </c>
      <c r="R5" s="5">
        <v>206.18</v>
      </c>
    </row>
    <row r="6" spans="1:18" ht="48" x14ac:dyDescent="0.25">
      <c r="A6" s="2">
        <v>3</v>
      </c>
      <c r="B6" s="3" t="s">
        <v>31</v>
      </c>
      <c r="C6" s="3" t="s">
        <v>2</v>
      </c>
      <c r="D6" s="4" t="s">
        <v>32</v>
      </c>
      <c r="E6" s="3" t="s">
        <v>33</v>
      </c>
      <c r="F6" s="5">
        <v>33.988</v>
      </c>
      <c r="G6" s="5">
        <v>28.59</v>
      </c>
      <c r="H6" s="5">
        <v>20.23</v>
      </c>
      <c r="I6" s="5">
        <v>0.05</v>
      </c>
      <c r="J6" s="5">
        <v>0.37</v>
      </c>
      <c r="K6" s="5">
        <v>1.01</v>
      </c>
      <c r="L6" s="5">
        <v>0.38</v>
      </c>
      <c r="M6" s="5">
        <v>0.55100000000000005</v>
      </c>
      <c r="N6" s="5">
        <v>1.48</v>
      </c>
      <c r="O6" s="5">
        <v>0.184</v>
      </c>
      <c r="P6" s="5">
        <v>12.96</v>
      </c>
      <c r="Q6" s="5">
        <v>99.813000000000002</v>
      </c>
      <c r="R6" s="5">
        <v>199.78</v>
      </c>
    </row>
    <row r="7" spans="1:18" ht="72" x14ac:dyDescent="0.25">
      <c r="A7" s="2">
        <v>4</v>
      </c>
      <c r="B7" s="3" t="s">
        <v>34</v>
      </c>
      <c r="C7" s="3" t="s">
        <v>3</v>
      </c>
      <c r="D7" s="4" t="s">
        <v>35</v>
      </c>
      <c r="E7" s="3" t="s">
        <v>21</v>
      </c>
      <c r="F7" s="5">
        <v>86.103999999999999</v>
      </c>
      <c r="G7" s="5">
        <v>0.1</v>
      </c>
      <c r="H7" s="5">
        <v>9.1010000000000009</v>
      </c>
      <c r="I7" s="5">
        <v>1.2E-2</v>
      </c>
      <c r="J7" s="5">
        <v>0.24</v>
      </c>
      <c r="K7" s="5">
        <v>0.17100000000000001</v>
      </c>
      <c r="L7" s="5">
        <v>9.1999999999999998E-2</v>
      </c>
      <c r="M7" s="5">
        <v>0.21099999999999999</v>
      </c>
      <c r="N7" s="5">
        <v>2.04</v>
      </c>
      <c r="O7" s="5">
        <v>0.05</v>
      </c>
      <c r="P7" s="5">
        <v>1.63</v>
      </c>
      <c r="Q7" s="5">
        <v>99.757999999999996</v>
      </c>
      <c r="R7" s="5">
        <v>119.2</v>
      </c>
    </row>
    <row r="8" spans="1:18" ht="48" x14ac:dyDescent="0.25">
      <c r="A8" s="2">
        <v>5</v>
      </c>
      <c r="B8" s="3" t="s">
        <v>36</v>
      </c>
      <c r="C8" s="3" t="s">
        <v>4</v>
      </c>
      <c r="D8" s="4" t="s">
        <v>37</v>
      </c>
      <c r="E8" s="3" t="s">
        <v>21</v>
      </c>
      <c r="F8" s="5">
        <v>37.039000000000001</v>
      </c>
      <c r="G8" s="5">
        <v>25.873000000000001</v>
      </c>
      <c r="H8" s="5">
        <v>12.7</v>
      </c>
      <c r="I8" s="5">
        <v>0.03</v>
      </c>
      <c r="J8" s="5">
        <v>0.71</v>
      </c>
      <c r="K8" s="5">
        <v>5.17</v>
      </c>
      <c r="L8" s="5">
        <v>7.1999999999999995E-2</v>
      </c>
      <c r="M8" s="5">
        <v>0.46</v>
      </c>
      <c r="N8" s="5">
        <v>0.59</v>
      </c>
      <c r="O8" s="5">
        <v>0.25</v>
      </c>
      <c r="P8" s="5">
        <v>16.95</v>
      </c>
      <c r="Q8" s="5">
        <v>99.894000000000005</v>
      </c>
      <c r="R8" s="5">
        <v>361.6</v>
      </c>
    </row>
    <row r="9" spans="1:18" ht="60" x14ac:dyDescent="0.25">
      <c r="A9" s="2">
        <v>6</v>
      </c>
      <c r="B9" s="3" t="s">
        <v>38</v>
      </c>
      <c r="C9" s="3" t="s">
        <v>5</v>
      </c>
      <c r="D9" s="4" t="s">
        <v>39</v>
      </c>
      <c r="E9" s="3" t="s">
        <v>21</v>
      </c>
      <c r="F9" s="5">
        <v>46.901000000000003</v>
      </c>
      <c r="G9" s="5">
        <v>10.403</v>
      </c>
      <c r="H9" s="5">
        <v>7.15</v>
      </c>
      <c r="I9" s="5">
        <v>0.01</v>
      </c>
      <c r="J9" s="5">
        <v>0.67</v>
      </c>
      <c r="K9" s="5">
        <v>15.68</v>
      </c>
      <c r="L9" s="5">
        <v>0.08</v>
      </c>
      <c r="M9" s="5">
        <v>0.34200000000000003</v>
      </c>
      <c r="N9" s="5">
        <v>1.212</v>
      </c>
      <c r="O9" s="5">
        <v>0.08</v>
      </c>
      <c r="P9" s="5">
        <v>17.38</v>
      </c>
      <c r="Q9" s="5">
        <v>99.927000000000007</v>
      </c>
      <c r="R9" s="5">
        <v>123.8</v>
      </c>
    </row>
    <row r="10" spans="1:18" ht="48" x14ac:dyDescent="0.25">
      <c r="A10" s="2">
        <v>7</v>
      </c>
      <c r="B10" s="3" t="s">
        <v>40</v>
      </c>
      <c r="C10" s="3" t="s">
        <v>6</v>
      </c>
      <c r="D10" s="4" t="s">
        <v>41</v>
      </c>
      <c r="E10" s="3" t="s">
        <v>21</v>
      </c>
      <c r="F10" s="5">
        <v>50.05</v>
      </c>
      <c r="G10" s="5">
        <v>23.38</v>
      </c>
      <c r="H10" s="5">
        <v>2.0299999999999998</v>
      </c>
      <c r="I10" s="5">
        <v>0.01</v>
      </c>
      <c r="J10" s="5">
        <v>0.43</v>
      </c>
      <c r="K10" s="5">
        <v>7</v>
      </c>
      <c r="L10" s="5">
        <v>0.22</v>
      </c>
      <c r="M10" s="5">
        <v>0.15</v>
      </c>
      <c r="N10" s="5">
        <v>2.1230000000000002</v>
      </c>
      <c r="O10" s="5">
        <v>0.04</v>
      </c>
      <c r="P10" s="5">
        <v>14.31</v>
      </c>
      <c r="Q10" s="5">
        <v>99.789000000000001</v>
      </c>
      <c r="R10" s="5">
        <v>113.4</v>
      </c>
    </row>
    <row r="11" spans="1:18" ht="48" x14ac:dyDescent="0.25">
      <c r="A11" s="2">
        <v>8</v>
      </c>
      <c r="B11" s="3" t="s">
        <v>42</v>
      </c>
      <c r="C11" s="3" t="s">
        <v>7</v>
      </c>
      <c r="D11" s="4" t="s">
        <v>43</v>
      </c>
      <c r="E11" s="3" t="s">
        <v>21</v>
      </c>
      <c r="F11" s="5">
        <v>46.037999999999997</v>
      </c>
      <c r="G11" s="5">
        <v>39.344000000000001</v>
      </c>
      <c r="H11" s="5">
        <v>2.431</v>
      </c>
      <c r="I11" s="5">
        <v>5.0000000000000001E-3</v>
      </c>
      <c r="J11" s="5">
        <v>0.13100000000000001</v>
      </c>
      <c r="K11" s="5">
        <v>0.36299999999999999</v>
      </c>
      <c r="L11" s="5">
        <v>6.2E-2</v>
      </c>
      <c r="M11" s="5">
        <v>0.10199999999999999</v>
      </c>
      <c r="N11" s="5">
        <v>0.68100000000000005</v>
      </c>
      <c r="O11" s="5">
        <v>0.02</v>
      </c>
      <c r="P11" s="5">
        <v>10.68</v>
      </c>
      <c r="Q11" s="5">
        <v>99.864999999999995</v>
      </c>
      <c r="R11" s="5">
        <v>53.4</v>
      </c>
    </row>
    <row r="12" spans="1:18" ht="60" x14ac:dyDescent="0.25">
      <c r="A12" s="2">
        <v>9</v>
      </c>
      <c r="B12" s="3" t="s">
        <v>44</v>
      </c>
      <c r="C12" s="3" t="s">
        <v>8</v>
      </c>
      <c r="D12" s="4" t="s">
        <v>45</v>
      </c>
      <c r="E12" s="3" t="s">
        <v>21</v>
      </c>
      <c r="F12" s="5">
        <v>49.524000000000001</v>
      </c>
      <c r="G12" s="5">
        <v>25.213000000000001</v>
      </c>
      <c r="H12" s="5">
        <v>10.75</v>
      </c>
      <c r="I12" s="5">
        <v>0.03</v>
      </c>
      <c r="J12" s="5">
        <v>0.81299999999999994</v>
      </c>
      <c r="K12" s="5">
        <v>1.4319999999999999</v>
      </c>
      <c r="L12" s="5">
        <v>0.1</v>
      </c>
      <c r="M12" s="5">
        <v>0.39</v>
      </c>
      <c r="N12" s="5">
        <v>0.65</v>
      </c>
      <c r="O12" s="5">
        <v>0.04</v>
      </c>
      <c r="P12" s="5">
        <v>10.77</v>
      </c>
      <c r="Q12" s="5">
        <v>99.748000000000005</v>
      </c>
      <c r="R12" s="5">
        <v>106.8</v>
      </c>
    </row>
    <row r="13" spans="1:18" ht="24" x14ac:dyDescent="0.25">
      <c r="A13" s="2">
        <v>10</v>
      </c>
      <c r="B13" s="3" t="s">
        <v>46</v>
      </c>
      <c r="C13" s="3" t="s">
        <v>47</v>
      </c>
      <c r="D13" s="4" t="s">
        <v>48</v>
      </c>
      <c r="E13" s="3" t="s">
        <v>21</v>
      </c>
      <c r="F13" s="5">
        <v>72.628</v>
      </c>
      <c r="G13" s="5">
        <v>17.137</v>
      </c>
      <c r="H13" s="5">
        <v>1.208</v>
      </c>
      <c r="I13" s="5">
        <v>7.0000000000000001E-3</v>
      </c>
      <c r="J13" s="5">
        <v>0.18</v>
      </c>
      <c r="K13" s="5">
        <v>0.127</v>
      </c>
      <c r="L13" s="5">
        <v>0.26200000000000001</v>
      </c>
      <c r="M13" s="5">
        <v>0.161</v>
      </c>
      <c r="N13" s="5">
        <v>2.23</v>
      </c>
      <c r="O13" s="5">
        <v>0.02</v>
      </c>
      <c r="P13" s="5">
        <v>5.88</v>
      </c>
      <c r="Q13" s="5">
        <v>99.846000000000004</v>
      </c>
      <c r="R13" s="5">
        <v>102.13</v>
      </c>
    </row>
    <row r="14" spans="1:18" x14ac:dyDescent="0.25">
      <c r="A14" s="2">
        <v>11</v>
      </c>
      <c r="B14" s="3" t="s">
        <v>49</v>
      </c>
      <c r="C14" s="3" t="s">
        <v>50</v>
      </c>
      <c r="D14" s="3" t="s">
        <v>51</v>
      </c>
      <c r="E14" s="3" t="s">
        <v>21</v>
      </c>
      <c r="F14" s="5">
        <v>57.875999999999998</v>
      </c>
      <c r="G14" s="5">
        <v>28.277000000000001</v>
      </c>
      <c r="H14" s="5">
        <v>1.804</v>
      </c>
      <c r="I14" s="5">
        <v>8.0000000000000002E-3</v>
      </c>
      <c r="J14" s="5">
        <v>0.17</v>
      </c>
      <c r="K14" s="5">
        <v>0.127</v>
      </c>
      <c r="L14" s="5">
        <v>0.25</v>
      </c>
      <c r="M14" s="5">
        <v>0.19</v>
      </c>
      <c r="N14" s="5">
        <v>2.9</v>
      </c>
      <c r="O14" s="5">
        <v>0.04</v>
      </c>
      <c r="P14" s="5">
        <v>8.2899999999999991</v>
      </c>
      <c r="Q14" s="5">
        <v>99.936000000000007</v>
      </c>
      <c r="R14" s="5">
        <v>143.22999999999999</v>
      </c>
    </row>
    <row r="15" spans="1:18" ht="24" x14ac:dyDescent="0.25">
      <c r="A15" s="2">
        <v>12</v>
      </c>
      <c r="B15" s="3" t="s">
        <v>52</v>
      </c>
      <c r="C15" s="3" t="s">
        <v>9</v>
      </c>
      <c r="D15" s="4" t="s">
        <v>53</v>
      </c>
      <c r="E15" s="3" t="s">
        <v>21</v>
      </c>
      <c r="F15" s="5">
        <v>53.89</v>
      </c>
      <c r="G15" s="5">
        <v>27.948</v>
      </c>
      <c r="H15" s="5">
        <v>3.7989999999999999</v>
      </c>
      <c r="I15" s="5">
        <v>2.5000000000000001E-2</v>
      </c>
      <c r="J15" s="5">
        <v>0.26</v>
      </c>
      <c r="K15" s="5">
        <v>0.65700000000000003</v>
      </c>
      <c r="L15" s="5">
        <v>0.14000000000000001</v>
      </c>
      <c r="M15" s="5">
        <v>0.27300000000000002</v>
      </c>
      <c r="N15" s="5">
        <v>3.5</v>
      </c>
      <c r="O15" s="5">
        <v>9.1999999999999998E-2</v>
      </c>
      <c r="P15" s="5">
        <v>9.31</v>
      </c>
      <c r="Q15" s="5">
        <v>99.894000000000005</v>
      </c>
      <c r="R15" s="5">
        <v>212.85</v>
      </c>
    </row>
    <row r="16" spans="1:18" ht="24" x14ac:dyDescent="0.25">
      <c r="A16" s="2">
        <v>13</v>
      </c>
      <c r="B16" s="3" t="s">
        <v>54</v>
      </c>
      <c r="C16" s="3" t="s">
        <v>10</v>
      </c>
      <c r="D16" s="4" t="s">
        <v>53</v>
      </c>
      <c r="E16" s="3" t="s">
        <v>20</v>
      </c>
      <c r="F16" s="5">
        <v>61.082999999999998</v>
      </c>
      <c r="G16" s="5">
        <v>16.818000000000001</v>
      </c>
      <c r="H16" s="5">
        <v>7.2519999999999998</v>
      </c>
      <c r="I16" s="5">
        <v>2.1000000000000001E-2</v>
      </c>
      <c r="J16" s="5">
        <v>0.60399999999999998</v>
      </c>
      <c r="K16" s="5">
        <v>1.095</v>
      </c>
      <c r="L16" s="5">
        <v>1.38</v>
      </c>
      <c r="M16" s="5">
        <v>0.432</v>
      </c>
      <c r="N16" s="5">
        <v>2.6230000000000002</v>
      </c>
      <c r="O16" s="5">
        <v>4.2999999999999997E-2</v>
      </c>
      <c r="P16" s="5">
        <v>8.51</v>
      </c>
      <c r="Q16" s="5">
        <v>99.861000000000004</v>
      </c>
      <c r="R16" s="5">
        <v>115.1</v>
      </c>
    </row>
    <row r="17" spans="1:18" ht="24" x14ac:dyDescent="0.25">
      <c r="A17" s="2">
        <v>14</v>
      </c>
      <c r="B17" s="3" t="s">
        <v>55</v>
      </c>
      <c r="C17" s="3" t="s">
        <v>11</v>
      </c>
      <c r="D17" s="4" t="s">
        <v>56</v>
      </c>
      <c r="E17" s="3" t="s">
        <v>20</v>
      </c>
      <c r="F17" s="5">
        <v>56.744999999999997</v>
      </c>
      <c r="G17" s="5">
        <v>15.16</v>
      </c>
      <c r="H17" s="5">
        <v>8.85</v>
      </c>
      <c r="I17" s="5">
        <v>5.6000000000000001E-2</v>
      </c>
      <c r="J17" s="5">
        <v>1.07</v>
      </c>
      <c r="K17" s="5">
        <v>1.42</v>
      </c>
      <c r="L17" s="5">
        <v>0.3</v>
      </c>
      <c r="M17" s="5">
        <v>7.524</v>
      </c>
      <c r="N17" s="5">
        <v>1.732</v>
      </c>
      <c r="O17" s="5">
        <v>0.69</v>
      </c>
      <c r="P17" s="5">
        <v>6.25</v>
      </c>
      <c r="Q17" s="5">
        <v>99.805000000000007</v>
      </c>
      <c r="R17" s="5">
        <v>175.7</v>
      </c>
    </row>
    <row r="18" spans="1:18" ht="36" x14ac:dyDescent="0.25">
      <c r="A18" s="2">
        <v>29</v>
      </c>
      <c r="B18" s="3" t="s">
        <v>57</v>
      </c>
      <c r="C18" s="3" t="s">
        <v>12</v>
      </c>
      <c r="D18" s="4" t="s">
        <v>58</v>
      </c>
      <c r="E18" s="3" t="s">
        <v>21</v>
      </c>
      <c r="F18" s="5">
        <v>39.540999999999997</v>
      </c>
      <c r="G18" s="5">
        <v>8.7200000000000006</v>
      </c>
      <c r="H18" s="5">
        <v>16.914000000000001</v>
      </c>
      <c r="I18" s="5">
        <v>0.02</v>
      </c>
      <c r="J18" s="5">
        <v>0.93</v>
      </c>
      <c r="K18" s="5">
        <v>14.95</v>
      </c>
      <c r="L18" s="5">
        <v>0.1</v>
      </c>
      <c r="M18" s="5">
        <v>0.46200000000000002</v>
      </c>
      <c r="N18" s="5">
        <v>1.49</v>
      </c>
      <c r="O18" s="5">
        <v>0.151</v>
      </c>
      <c r="P18" s="5">
        <v>16.559999999999999</v>
      </c>
      <c r="Q18" s="5">
        <v>99.867999999999995</v>
      </c>
      <c r="R18" s="5">
        <v>288.08</v>
      </c>
    </row>
    <row r="19" spans="1:18" ht="24" x14ac:dyDescent="0.25">
      <c r="A19" s="2">
        <v>44</v>
      </c>
      <c r="B19" s="3" t="s">
        <v>59</v>
      </c>
      <c r="C19" s="3" t="s">
        <v>13</v>
      </c>
      <c r="D19" s="4" t="s">
        <v>60</v>
      </c>
      <c r="E19" s="3" t="s">
        <v>20</v>
      </c>
      <c r="F19" s="7">
        <v>43</v>
      </c>
      <c r="G19" s="7">
        <v>35.15</v>
      </c>
      <c r="H19" s="7">
        <v>0.99199999999999999</v>
      </c>
      <c r="I19" s="7">
        <v>0.01</v>
      </c>
      <c r="J19" s="7">
        <v>0.2</v>
      </c>
      <c r="K19" s="7">
        <v>0.93300000000000005</v>
      </c>
      <c r="L19" s="7">
        <v>0.37</v>
      </c>
      <c r="M19" s="7">
        <v>0.02</v>
      </c>
      <c r="N19" s="7">
        <v>3.85</v>
      </c>
      <c r="O19" s="7">
        <v>0.09</v>
      </c>
      <c r="P19" s="7">
        <v>15.29</v>
      </c>
      <c r="Q19" s="7">
        <v>99.933000000000007</v>
      </c>
      <c r="R19" s="7">
        <v>198.93</v>
      </c>
    </row>
    <row r="20" spans="1:18" ht="36" x14ac:dyDescent="0.25">
      <c r="A20" s="2">
        <v>59</v>
      </c>
      <c r="B20" s="3" t="s">
        <v>61</v>
      </c>
      <c r="C20" s="3" t="s">
        <v>14</v>
      </c>
      <c r="D20" s="4" t="s">
        <v>62</v>
      </c>
      <c r="E20" s="3" t="s">
        <v>21</v>
      </c>
      <c r="F20" s="5">
        <v>46.003999999999998</v>
      </c>
      <c r="G20" s="5">
        <v>31.88</v>
      </c>
      <c r="H20" s="5">
        <v>8.64</v>
      </c>
      <c r="I20" s="5">
        <v>0.16300000000000001</v>
      </c>
      <c r="J20" s="5">
        <v>0.23100000000000001</v>
      </c>
      <c r="K20" s="5">
        <v>0.182</v>
      </c>
      <c r="L20" s="5">
        <v>8.2000000000000003E-2</v>
      </c>
      <c r="M20" s="5">
        <v>0.154</v>
      </c>
      <c r="N20" s="5">
        <v>1.33</v>
      </c>
      <c r="O20" s="5">
        <v>0.15</v>
      </c>
      <c r="P20" s="5">
        <v>11.06</v>
      </c>
      <c r="Q20" s="5">
        <v>99.905000000000001</v>
      </c>
      <c r="R20" s="5">
        <v>502</v>
      </c>
    </row>
    <row r="21" spans="1:18" ht="36" x14ac:dyDescent="0.25">
      <c r="A21" s="2">
        <v>60</v>
      </c>
      <c r="B21" s="3" t="s">
        <v>63</v>
      </c>
      <c r="C21" s="3" t="s">
        <v>15</v>
      </c>
      <c r="D21" s="4" t="s">
        <v>64</v>
      </c>
      <c r="E21" s="3" t="s">
        <v>21</v>
      </c>
      <c r="F21" s="5">
        <v>38.06</v>
      </c>
      <c r="G21" s="5">
        <v>14.401999999999999</v>
      </c>
      <c r="H21" s="5">
        <v>24.19</v>
      </c>
      <c r="I21" s="5">
        <v>0.02</v>
      </c>
      <c r="J21" s="5">
        <v>1.0999999999999999E-2</v>
      </c>
      <c r="K21" s="5">
        <v>0.74</v>
      </c>
      <c r="L21" s="5">
        <v>0.39100000000000001</v>
      </c>
      <c r="M21" s="5">
        <v>0.01</v>
      </c>
      <c r="N21" s="5">
        <v>8.35</v>
      </c>
      <c r="O21" s="5">
        <v>0.43099999999999999</v>
      </c>
      <c r="P21" s="5">
        <v>13.17</v>
      </c>
      <c r="Q21" s="5">
        <v>99.802000000000007</v>
      </c>
      <c r="R21" s="5">
        <v>375.83</v>
      </c>
    </row>
    <row r="22" spans="1:18" ht="24" x14ac:dyDescent="0.25">
      <c r="A22" s="2">
        <v>61</v>
      </c>
      <c r="B22" s="3" t="s">
        <v>65</v>
      </c>
      <c r="C22" s="3" t="s">
        <v>16</v>
      </c>
      <c r="D22" s="4" t="s">
        <v>66</v>
      </c>
      <c r="E22" s="3" t="s">
        <v>21</v>
      </c>
      <c r="F22" s="5">
        <v>48.84</v>
      </c>
      <c r="G22" s="5">
        <v>22.3</v>
      </c>
      <c r="H22" s="5">
        <v>13.29</v>
      </c>
      <c r="I22" s="5">
        <v>3.1E-2</v>
      </c>
      <c r="J22" s="5">
        <v>0.72</v>
      </c>
      <c r="K22" s="5">
        <v>0.64</v>
      </c>
      <c r="L22" s="5">
        <v>0.17199999999999999</v>
      </c>
      <c r="M22" s="5">
        <v>0.62</v>
      </c>
      <c r="N22" s="5">
        <v>1.5029999999999999</v>
      </c>
      <c r="O22" s="5">
        <v>0.05</v>
      </c>
      <c r="P22" s="5">
        <v>11.53</v>
      </c>
      <c r="Q22" s="5">
        <v>99.73</v>
      </c>
      <c r="R22" s="5">
        <v>133.6</v>
      </c>
    </row>
    <row r="23" spans="1:18" ht="24" x14ac:dyDescent="0.25">
      <c r="A23" s="2">
        <v>76</v>
      </c>
      <c r="B23" s="3" t="s">
        <v>67</v>
      </c>
      <c r="C23" s="3" t="s">
        <v>17</v>
      </c>
      <c r="D23" s="4" t="s">
        <v>60</v>
      </c>
      <c r="E23" s="3" t="s">
        <v>21</v>
      </c>
      <c r="F23" s="5">
        <v>49.003</v>
      </c>
      <c r="G23" s="5">
        <v>23.602</v>
      </c>
      <c r="H23" s="5">
        <v>12.42</v>
      </c>
      <c r="I23" s="5">
        <v>1.4E-2</v>
      </c>
      <c r="J23" s="5">
        <v>0.14099999999999999</v>
      </c>
      <c r="K23" s="5">
        <v>0.6</v>
      </c>
      <c r="L23" s="5">
        <v>0.26</v>
      </c>
      <c r="M23" s="5">
        <v>7.0000000000000007E-2</v>
      </c>
      <c r="N23" s="5">
        <v>4.3899999999999997</v>
      </c>
      <c r="O23" s="5">
        <v>0.14099999999999999</v>
      </c>
      <c r="P23" s="5">
        <v>9.19</v>
      </c>
      <c r="Q23" s="5">
        <v>99.856999999999999</v>
      </c>
      <c r="R23" s="5">
        <v>147.6</v>
      </c>
    </row>
    <row r="24" spans="1:18" ht="24" x14ac:dyDescent="0.25">
      <c r="A24" s="8">
        <v>77</v>
      </c>
      <c r="B24" s="9" t="s">
        <v>68</v>
      </c>
      <c r="C24" s="9" t="s">
        <v>69</v>
      </c>
      <c r="D24" s="10" t="s">
        <v>70</v>
      </c>
      <c r="E24" s="9" t="s">
        <v>21</v>
      </c>
      <c r="F24" s="11">
        <v>42.34</v>
      </c>
      <c r="G24" s="11">
        <v>24.03</v>
      </c>
      <c r="H24" s="11">
        <v>17.422999999999998</v>
      </c>
      <c r="I24" s="11">
        <v>1.4E-2</v>
      </c>
      <c r="J24" s="11">
        <v>0.29299999999999998</v>
      </c>
      <c r="K24" s="11">
        <v>1.073</v>
      </c>
      <c r="L24" s="11">
        <v>0.124</v>
      </c>
      <c r="M24" s="11">
        <v>0.33200000000000002</v>
      </c>
      <c r="N24" s="11">
        <v>2.5299999999999998</v>
      </c>
      <c r="O24" s="11">
        <v>0.04</v>
      </c>
      <c r="P24" s="11">
        <v>11.6</v>
      </c>
      <c r="Q24" s="11">
        <v>99.82</v>
      </c>
      <c r="R24" s="11">
        <v>172.2</v>
      </c>
    </row>
    <row r="25" spans="1:18" x14ac:dyDescent="0.25">
      <c r="A25" s="12"/>
      <c r="B25" s="12"/>
      <c r="C25" s="13"/>
      <c r="D25" s="13"/>
      <c r="E25" s="1" t="s">
        <v>71</v>
      </c>
      <c r="F25" s="14">
        <f>MIN(F4:F24)</f>
        <v>33.988</v>
      </c>
      <c r="G25" s="14">
        <f t="shared" ref="G25:R25" si="0">MIN(G4:G24)</f>
        <v>0.1</v>
      </c>
      <c r="H25" s="14">
        <f t="shared" si="0"/>
        <v>0.99199999999999999</v>
      </c>
      <c r="I25" s="14">
        <f t="shared" si="0"/>
        <v>5.0000000000000001E-3</v>
      </c>
      <c r="J25" s="14">
        <f t="shared" si="0"/>
        <v>1.0999999999999999E-2</v>
      </c>
      <c r="K25" s="14">
        <f t="shared" si="0"/>
        <v>0.127</v>
      </c>
      <c r="L25" s="14">
        <f t="shared" si="0"/>
        <v>4.3999999999999997E-2</v>
      </c>
      <c r="M25" s="14">
        <f t="shared" si="0"/>
        <v>0</v>
      </c>
      <c r="N25" s="14">
        <f t="shared" si="0"/>
        <v>0.52</v>
      </c>
      <c r="O25" s="14">
        <f t="shared" si="0"/>
        <v>0.02</v>
      </c>
      <c r="P25" s="14">
        <f t="shared" si="0"/>
        <v>1.63</v>
      </c>
      <c r="Q25" s="14">
        <f t="shared" si="0"/>
        <v>99.73</v>
      </c>
      <c r="R25" s="14">
        <f t="shared" si="0"/>
        <v>53.4</v>
      </c>
    </row>
    <row r="26" spans="1:18" x14ac:dyDescent="0.25">
      <c r="A26" s="12"/>
      <c r="B26" s="12"/>
      <c r="C26" s="13"/>
      <c r="D26" s="13"/>
      <c r="E26" s="1" t="s">
        <v>72</v>
      </c>
      <c r="F26" s="14">
        <f>MAX(F4:F24)</f>
        <v>86.103999999999999</v>
      </c>
      <c r="G26" s="14">
        <f t="shared" ref="G26:R26" si="1">MAX(G4:G24)</f>
        <v>39.344000000000001</v>
      </c>
      <c r="H26" s="14">
        <f t="shared" si="1"/>
        <v>24.19</v>
      </c>
      <c r="I26" s="14">
        <f t="shared" si="1"/>
        <v>0.16300000000000001</v>
      </c>
      <c r="J26" s="14">
        <f t="shared" si="1"/>
        <v>1.07</v>
      </c>
      <c r="K26" s="14">
        <f t="shared" si="1"/>
        <v>15.68</v>
      </c>
      <c r="L26" s="14">
        <f t="shared" si="1"/>
        <v>1.38</v>
      </c>
      <c r="M26" s="14">
        <f t="shared" si="1"/>
        <v>7.524</v>
      </c>
      <c r="N26" s="14">
        <f t="shared" si="1"/>
        <v>8.35</v>
      </c>
      <c r="O26" s="14">
        <f t="shared" si="1"/>
        <v>0.69</v>
      </c>
      <c r="P26" s="14">
        <f t="shared" si="1"/>
        <v>17.38</v>
      </c>
      <c r="Q26" s="14">
        <f t="shared" si="1"/>
        <v>99.936000000000007</v>
      </c>
      <c r="R26" s="14">
        <f t="shared" si="1"/>
        <v>502</v>
      </c>
    </row>
    <row r="27" spans="1:18" x14ac:dyDescent="0.25">
      <c r="A27" s="12"/>
      <c r="B27" s="12"/>
      <c r="C27" s="13"/>
      <c r="D27" s="13"/>
      <c r="E27" s="1" t="s">
        <v>73</v>
      </c>
      <c r="F27" s="14">
        <f>AVERAGE(F4:F24)</f>
        <v>51.097904761904765</v>
      </c>
      <c r="G27" s="14">
        <f t="shared" ref="G27:R27" si="2">AVERAGE(G4:G24)</f>
        <v>22.091761904761899</v>
      </c>
      <c r="H27" s="14">
        <f t="shared" si="2"/>
        <v>9.3882857142857148</v>
      </c>
      <c r="I27" s="14">
        <f t="shared" si="2"/>
        <v>3.1190476190476196E-2</v>
      </c>
      <c r="J27" s="14">
        <f t="shared" si="2"/>
        <v>0.4373333333333333</v>
      </c>
      <c r="K27" s="14">
        <f t="shared" si="2"/>
        <v>2.5919047619047624</v>
      </c>
      <c r="L27" s="14">
        <f t="shared" si="2"/>
        <v>0.24099999999999996</v>
      </c>
      <c r="M27" s="14">
        <f t="shared" si="2"/>
        <v>0.62923809523809515</v>
      </c>
      <c r="N27" s="14">
        <f t="shared" si="2"/>
        <v>2.2578095238095242</v>
      </c>
      <c r="O27" s="14">
        <f t="shared" si="2"/>
        <v>0.14485714285714285</v>
      </c>
      <c r="P27" s="14">
        <f t="shared" si="2"/>
        <v>10.906190476190474</v>
      </c>
      <c r="Q27" s="14">
        <f t="shared" si="2"/>
        <v>99.844857142857151</v>
      </c>
      <c r="R27" s="14">
        <f t="shared" si="2"/>
        <v>187.8623809523809</v>
      </c>
    </row>
  </sheetData>
  <mergeCells count="8">
    <mergeCell ref="A1:R1"/>
    <mergeCell ref="F3:Q3"/>
    <mergeCell ref="A2:A3"/>
    <mergeCell ref="B2:B3"/>
    <mergeCell ref="C2:C3"/>
    <mergeCell ref="D2:D3"/>
    <mergeCell ref="E2:E3"/>
    <mergeCell ref="R2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2026-05-20T10:21:50Z</dcterms:modified>
</cp:coreProperties>
</file>